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arches\MARCHES 2025\Services\25 017 - Désinsectisation des blattes et désinsectisation ponctuelles d'autres insectes sur les sites du Bas-Rhin\0- PREPARATION - DOCUMENTS DE TRAVAIL\DCE_V1_commentaires LV_16102025\"/>
    </mc:Choice>
  </mc:AlternateContent>
  <xr:revisionPtr revIDLastSave="0" documentId="13_ncr:1_{833CD206-9C5E-4BA1-9EE2-27A2CCF13EE9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Heberg" sheetId="1" r:id="rId1"/>
    <sheet name="RU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1" l="1"/>
  <c r="L16" i="1"/>
  <c r="K37" i="1"/>
  <c r="L37" i="1" s="1"/>
  <c r="L41" i="1"/>
  <c r="K41" i="1"/>
  <c r="K38" i="1"/>
  <c r="L38" i="1" s="1"/>
  <c r="K34" i="1"/>
  <c r="L34" i="1" s="1"/>
  <c r="K33" i="1"/>
  <c r="L33" i="1" s="1"/>
  <c r="K32" i="1"/>
  <c r="L32" i="1" s="1"/>
  <c r="K31" i="1"/>
  <c r="L31" i="1" s="1"/>
  <c r="K30" i="1"/>
  <c r="L30" i="1" s="1"/>
  <c r="K29" i="1"/>
  <c r="L29" i="1" s="1"/>
  <c r="K27" i="1"/>
  <c r="L27" i="1" s="1"/>
  <c r="K26" i="1"/>
  <c r="L26" i="1" s="1"/>
  <c r="K25" i="1"/>
  <c r="L25" i="1" s="1"/>
  <c r="K23" i="1"/>
  <c r="L23" i="1" s="1"/>
  <c r="K24" i="1"/>
  <c r="L24" i="1" s="1"/>
  <c r="K20" i="1"/>
  <c r="L20" i="1" s="1"/>
  <c r="K8" i="1"/>
  <c r="L8" i="1" s="1"/>
  <c r="K9" i="1"/>
  <c r="L9" i="1" s="1"/>
  <c r="K11" i="1"/>
  <c r="L11" i="1" s="1"/>
  <c r="K12" i="1"/>
  <c r="L12" i="1" s="1"/>
  <c r="K13" i="1"/>
  <c r="L13" i="1" s="1"/>
  <c r="K14" i="1"/>
  <c r="L14" i="1" s="1"/>
  <c r="K15" i="1"/>
  <c r="L15" i="1" s="1"/>
  <c r="K10" i="1"/>
  <c r="L10" i="1" s="1"/>
</calcChain>
</file>

<file path=xl/sharedStrings.xml><?xml version="1.0" encoding="utf-8"?>
<sst xmlns="http://schemas.openxmlformats.org/spreadsheetml/2006/main" count="158" uniqueCount="122">
  <si>
    <t>Cité</t>
  </si>
  <si>
    <t>Adresse</t>
  </si>
  <si>
    <t>Bâtiment</t>
  </si>
  <si>
    <t>Nombre de niveaux</t>
  </si>
  <si>
    <t>surface (SHON)</t>
  </si>
  <si>
    <t>Année construct.</t>
  </si>
  <si>
    <t>Année réhab.</t>
  </si>
  <si>
    <t>Cité Gallia</t>
  </si>
  <si>
    <t>1, quai du maire Dietrich</t>
  </si>
  <si>
    <t>unique</t>
  </si>
  <si>
    <t>S/S+RDC+E/S+4</t>
  </si>
  <si>
    <t>2014/2017</t>
  </si>
  <si>
    <t>Cité Somme</t>
  </si>
  <si>
    <t>13, rue de la Somme</t>
  </si>
  <si>
    <t>S/S+RDC+4</t>
  </si>
  <si>
    <t>Cité Paul Appell</t>
  </si>
  <si>
    <t>8, rue de Palerme</t>
  </si>
  <si>
    <t>A</t>
  </si>
  <si>
    <t>S/S+RDC+7+attique</t>
  </si>
  <si>
    <t>B</t>
  </si>
  <si>
    <t>S/S+RDC+8</t>
  </si>
  <si>
    <t>C</t>
  </si>
  <si>
    <t>D</t>
  </si>
  <si>
    <t>S/S+RDC+5+attique</t>
  </si>
  <si>
    <t>F</t>
  </si>
  <si>
    <t>RDC+5+attique</t>
  </si>
  <si>
    <t xml:space="preserve"> Résidence Les Flamboyants</t>
  </si>
  <si>
    <t>8, rue Jean-Henri Schnitzler</t>
  </si>
  <si>
    <t>S/S+RDC+ 10</t>
  </si>
  <si>
    <t xml:space="preserve">S/S+RDC+7 </t>
  </si>
  <si>
    <t>Cité Alfred Weiss I</t>
  </si>
  <si>
    <t>7, quai du Bruckhof</t>
  </si>
  <si>
    <t>Cité Alfred Weiss-II</t>
  </si>
  <si>
    <t>4, rue du Vieil Armand</t>
  </si>
  <si>
    <t>S/S+RDC+9</t>
  </si>
  <si>
    <t>Résidence Les Cattleyas</t>
  </si>
  <si>
    <t>2, rue du Vieil Armand</t>
  </si>
  <si>
    <t>S/S+RDC+5 ou 7</t>
  </si>
  <si>
    <t>Résidence le Bruckhof</t>
  </si>
  <si>
    <t>130 Avenue du Rhin</t>
  </si>
  <si>
    <t>Cité Robertsau</t>
  </si>
  <si>
    <t>14, route de la Wantzenau</t>
  </si>
  <si>
    <t>IA</t>
  </si>
  <si>
    <t>IB</t>
  </si>
  <si>
    <t>IIA</t>
  </si>
  <si>
    <t>IIB</t>
  </si>
  <si>
    <t>IIIA</t>
  </si>
  <si>
    <t>IIIB</t>
  </si>
  <si>
    <t>Résidence Les Agapanthes</t>
  </si>
  <si>
    <t>8, rue Schott</t>
  </si>
  <si>
    <t>Illkirch</t>
  </si>
  <si>
    <t>Résidence les Héliotropes</t>
  </si>
  <si>
    <t>78, route du Rhin</t>
  </si>
  <si>
    <t>Résidence les Alternants</t>
  </si>
  <si>
    <t>22 Route du Rhin</t>
  </si>
  <si>
    <t>Schiltigheim</t>
  </si>
  <si>
    <t>Résidence Les Houblonnières</t>
  </si>
  <si>
    <t>5, rue Saint-Charles</t>
  </si>
  <si>
    <t>S/S+RDC+5</t>
  </si>
  <si>
    <t>Strasbourg - Campus central</t>
  </si>
  <si>
    <t>Strasbourg - Neudorf</t>
  </si>
  <si>
    <t>Strasbourg - Robertsau</t>
  </si>
  <si>
    <t>S/S+RDC+6</t>
  </si>
  <si>
    <t>RDC+3 ou 5</t>
  </si>
  <si>
    <t>Aile A</t>
  </si>
  <si>
    <t>Aile B</t>
  </si>
  <si>
    <t>E</t>
  </si>
  <si>
    <t>Resto'U Illkirch</t>
  </si>
  <si>
    <t>Resto'U Cronenbourg</t>
  </si>
  <si>
    <t>Resto'U Esplanade</t>
  </si>
  <si>
    <t>Resto'U Paul Appell</t>
  </si>
  <si>
    <t>67 - Resto'U</t>
  </si>
  <si>
    <t>67 - Divers</t>
  </si>
  <si>
    <t>LA POKOP</t>
  </si>
  <si>
    <t>76 Route du Rhin 67400 Illkirch-Graffenstaden</t>
  </si>
  <si>
    <t>23 rue du Loess 67200 Strasbourg</t>
  </si>
  <si>
    <t>32 Boulevard de la Victoire</t>
  </si>
  <si>
    <t>23 rue du Jura 67000 Strasbourg</t>
  </si>
  <si>
    <t>1 Quai du Maire Dietrich 67004 Strasbourg</t>
  </si>
  <si>
    <t>RDC</t>
  </si>
  <si>
    <t>1 quai du Maire Dietrich - 67004 Strasbourg</t>
  </si>
  <si>
    <t>19 rue du Jura - 67000 Strasbourg</t>
  </si>
  <si>
    <t>5 allée du Général Rouvillois - 67000 STRASBOURG</t>
  </si>
  <si>
    <t>61 avenue de la Forêt Noire - 67000 STRASBOURG</t>
  </si>
  <si>
    <t>22 rue René Descartes - 67000 STRASBOURG</t>
  </si>
  <si>
    <t>Jeune ménage</t>
  </si>
  <si>
    <t>7 rue d'upsal</t>
  </si>
  <si>
    <t>18, 20, 22 rue de Stockholm</t>
  </si>
  <si>
    <t>3 ailes</t>
  </si>
  <si>
    <t>2 ailes</t>
  </si>
  <si>
    <t>1990/1992</t>
  </si>
  <si>
    <t>ss+rdc+2</t>
  </si>
  <si>
    <t>cafétéria PEGE</t>
  </si>
  <si>
    <t>cafétéria MISHA</t>
  </si>
  <si>
    <t>2003 et 2014</t>
  </si>
  <si>
    <t>cafétéria Patio</t>
  </si>
  <si>
    <t>Cafétéria du CARDO</t>
  </si>
  <si>
    <t>7 rue de l'Ecarlate - 67000 STRASBOURG</t>
  </si>
  <si>
    <t>cafétéria Fac de droit</t>
  </si>
  <si>
    <t>Nombre de place</t>
  </si>
  <si>
    <t>SDP</t>
  </si>
  <si>
    <t>Chambre sans sanitaire</t>
  </si>
  <si>
    <t>Chambre avec sanitaire</t>
  </si>
  <si>
    <t>Logements actuels</t>
  </si>
  <si>
    <t>Studio PMR</t>
  </si>
  <si>
    <t>Studette (&lt;15m²)</t>
  </si>
  <si>
    <t>Studio (15m² à 25m²)</t>
  </si>
  <si>
    <t>Lits</t>
  </si>
  <si>
    <t>Logements</t>
  </si>
  <si>
    <t>RDC+1</t>
  </si>
  <si>
    <t>ss+rdc</t>
  </si>
  <si>
    <t>67 - Cafet</t>
  </si>
  <si>
    <t>6 T3</t>
  </si>
  <si>
    <t>4 T2</t>
  </si>
  <si>
    <t>Autres (préciser)</t>
  </si>
  <si>
    <t>RDC+3</t>
  </si>
  <si>
    <t>ANNEXE N°1 AU C.C.T.P : LISTE DES SITES D'INTERVENTION ET LEURS CARACTERISTIQUES</t>
  </si>
  <si>
    <t>Bureaux Gallia</t>
  </si>
  <si>
    <t>ACCORD-CADRE N°25 017: DESINSECTISATION DES BLATTES ET DESINSECTISATION PONCTUELLES D'AUTRES INSECTES SUR LES SITES DU BAS-RHIN DU CROUS DE STRASBOURG</t>
  </si>
  <si>
    <t>Resto'U Gallia et cafet petite Gallia</t>
  </si>
  <si>
    <t>A et A'</t>
  </si>
  <si>
    <t>1 place d'Athènes - 67000 STRASBOURG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</si>
</sst>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\ _€_-;\-* #,##0\ _€_-;_-* &quot;-&quot;??\ _€_-;_-@_-"/>
    <numFmt numFmtId="166" formatCode="#,##0&quot; m²&quot;;\-#,##0&quot; m²&quot;"/>
  </numFmts>
  <fonts count="12" x14ac:knownFonts="1">
    <font>
      <sz val="11"/>
      <color theme="1"/>
      <name val="Calibri"/>
      <family val="2"/>
      <scheme val="minor"/>
    </font>
    <font>
      <sz val="10"/>
      <name val="Comic Sans MS"/>
      <family val="4"/>
    </font>
    <font>
      <b/>
      <sz val="11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10"/>
      <name val="Verdana"/>
      <family val="2"/>
    </font>
    <font>
      <sz val="9"/>
      <name val="Verdana"/>
      <family val="2"/>
    </font>
    <font>
      <sz val="10"/>
      <name val="Arial"/>
      <family val="2"/>
    </font>
    <font>
      <b/>
      <sz val="9"/>
      <name val="Verdana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30">
    <xf numFmtId="0" fontId="0" fillId="0" borderId="0" xfId="0"/>
    <xf numFmtId="0" fontId="5" fillId="0" borderId="1" xfId="1" applyFont="1" applyBorder="1" applyAlignment="1">
      <alignment horizontal="center"/>
    </xf>
    <xf numFmtId="165" fontId="5" fillId="0" borderId="1" xfId="2" applyNumberFormat="1" applyFont="1" applyBorder="1"/>
    <xf numFmtId="0" fontId="5" fillId="0" borderId="0" xfId="1" applyFont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165" fontId="5" fillId="0" borderId="0" xfId="2" applyNumberFormat="1" applyFont="1" applyBorder="1"/>
    <xf numFmtId="0" fontId="4" fillId="0" borderId="0" xfId="1" applyFont="1" applyAlignment="1">
      <alignment horizontal="center" vertical="center"/>
    </xf>
    <xf numFmtId="0" fontId="2" fillId="2" borderId="5" xfId="1" applyFont="1" applyFill="1" applyBorder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165" fontId="2" fillId="2" borderId="0" xfId="2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2" fillId="2" borderId="5" xfId="1" applyFont="1" applyFill="1" applyBorder="1" applyAlignment="1">
      <alignment horizontal="left"/>
    </xf>
    <xf numFmtId="0" fontId="5" fillId="2" borderId="0" xfId="1" applyFont="1" applyFill="1" applyAlignment="1">
      <alignment horizontal="center"/>
    </xf>
    <xf numFmtId="165" fontId="5" fillId="2" borderId="0" xfId="2" applyNumberFormat="1" applyFont="1" applyFill="1"/>
    <xf numFmtId="0" fontId="2" fillId="2" borderId="0" xfId="1" applyFont="1" applyFill="1"/>
    <xf numFmtId="0" fontId="3" fillId="2" borderId="0" xfId="1" applyFont="1" applyFill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4" fillId="0" borderId="8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2" fillId="3" borderId="16" xfId="1" applyFont="1" applyFill="1" applyBorder="1" applyAlignment="1">
      <alignment horizontal="center" vertical="center"/>
    </xf>
    <xf numFmtId="0" fontId="2" fillId="2" borderId="14" xfId="1" applyFont="1" applyFill="1" applyBorder="1" applyAlignment="1">
      <alignment horizontal="center" vertical="center"/>
    </xf>
    <xf numFmtId="0" fontId="2" fillId="3" borderId="17" xfId="1" applyFont="1" applyFill="1" applyBorder="1" applyAlignment="1">
      <alignment horizontal="center" vertical="center"/>
    </xf>
    <xf numFmtId="0" fontId="2" fillId="3" borderId="17" xfId="1" applyFont="1" applyFill="1" applyBorder="1" applyAlignment="1">
      <alignment horizontal="center" vertical="center" textRotation="90"/>
    </xf>
    <xf numFmtId="165" fontId="2" fillId="3" borderId="17" xfId="2" applyNumberFormat="1" applyFont="1" applyFill="1" applyBorder="1" applyAlignment="1">
      <alignment horizontal="center" vertical="center" wrapText="1"/>
    </xf>
    <xf numFmtId="0" fontId="2" fillId="3" borderId="17" xfId="1" applyFont="1" applyFill="1" applyBorder="1" applyAlignment="1">
      <alignment horizontal="center" vertical="center" textRotation="90" wrapText="1"/>
    </xf>
    <xf numFmtId="0" fontId="4" fillId="0" borderId="6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5" xfId="1" applyFont="1" applyBorder="1" applyAlignment="1">
      <alignment horizontal="center"/>
    </xf>
    <xf numFmtId="0" fontId="6" fillId="0" borderId="2" xfId="0" applyFont="1" applyBorder="1"/>
    <xf numFmtId="0" fontId="5" fillId="0" borderId="1" xfId="0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0" fontId="2" fillId="2" borderId="0" xfId="1" applyFont="1" applyFill="1" applyAlignment="1">
      <alignment horizontal="left" vertical="center"/>
    </xf>
    <xf numFmtId="0" fontId="4" fillId="0" borderId="1" xfId="1" applyFont="1" applyBorder="1" applyAlignment="1">
      <alignment horizontal="left"/>
    </xf>
    <xf numFmtId="0" fontId="4" fillId="2" borderId="0" xfId="1" applyFont="1" applyFill="1" applyAlignment="1">
      <alignment horizontal="left"/>
    </xf>
    <xf numFmtId="0" fontId="4" fillId="0" borderId="0" xfId="1" applyFont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/>
    </xf>
    <xf numFmtId="0" fontId="2" fillId="2" borderId="4" xfId="1" applyFont="1" applyFill="1" applyBorder="1" applyAlignment="1">
      <alignment horizontal="center" vertical="center"/>
    </xf>
    <xf numFmtId="0" fontId="6" fillId="0" borderId="10" xfId="1" applyFont="1" applyBorder="1" applyAlignment="1">
      <alignment horizontal="center"/>
    </xf>
    <xf numFmtId="0" fontId="6" fillId="0" borderId="15" xfId="1" applyFont="1" applyBorder="1" applyAlignment="1">
      <alignment horizontal="center" vertical="center"/>
    </xf>
    <xf numFmtId="165" fontId="8" fillId="4" borderId="17" xfId="2" applyNumberFormat="1" applyFont="1" applyFill="1" applyBorder="1" applyAlignment="1">
      <alignment horizontal="center" vertical="center" wrapText="1"/>
    </xf>
    <xf numFmtId="165" fontId="5" fillId="0" borderId="1" xfId="2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165" fontId="5" fillId="0" borderId="7" xfId="2" applyNumberFormat="1" applyFont="1" applyBorder="1" applyAlignment="1">
      <alignment vertical="center"/>
    </xf>
    <xf numFmtId="0" fontId="4" fillId="0" borderId="1" xfId="1" applyFont="1" applyBorder="1" applyAlignment="1">
      <alignment horizontal="left" vertical="center"/>
    </xf>
    <xf numFmtId="165" fontId="5" fillId="0" borderId="6" xfId="2" applyNumberFormat="1" applyFont="1" applyFill="1" applyBorder="1" applyAlignment="1">
      <alignment vertical="center"/>
    </xf>
    <xf numFmtId="165" fontId="5" fillId="0" borderId="3" xfId="2" applyNumberFormat="1" applyFont="1" applyBorder="1" applyAlignment="1">
      <alignment vertical="center"/>
    </xf>
    <xf numFmtId="0" fontId="5" fillId="0" borderId="3" xfId="1" applyFont="1" applyBorder="1" applyAlignment="1">
      <alignment horizontal="center" vertical="center"/>
    </xf>
    <xf numFmtId="165" fontId="5" fillId="0" borderId="0" xfId="2" applyNumberFormat="1" applyFont="1" applyBorder="1" applyAlignment="1">
      <alignment vertical="center"/>
    </xf>
    <xf numFmtId="165" fontId="0" fillId="0" borderId="0" xfId="0" applyNumberFormat="1" applyAlignment="1">
      <alignment vertical="center"/>
    </xf>
    <xf numFmtId="0" fontId="6" fillId="0" borderId="0" xfId="1" applyFont="1" applyAlignment="1">
      <alignment horizontal="center"/>
    </xf>
    <xf numFmtId="0" fontId="0" fillId="0" borderId="0" xfId="0" applyAlignment="1">
      <alignment vertical="center" wrapText="1"/>
    </xf>
    <xf numFmtId="0" fontId="0" fillId="0" borderId="1" xfId="0" applyBorder="1"/>
    <xf numFmtId="0" fontId="6" fillId="0" borderId="19" xfId="0" applyFont="1" applyBorder="1"/>
    <xf numFmtId="166" fontId="5" fillId="0" borderId="10" xfId="0" applyNumberFormat="1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0" fillId="0" borderId="12" xfId="0" applyBorder="1"/>
    <xf numFmtId="0" fontId="5" fillId="0" borderId="12" xfId="0" applyFont="1" applyBorder="1" applyAlignment="1">
      <alignment horizontal="center"/>
    </xf>
    <xf numFmtId="0" fontId="4" fillId="0" borderId="20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11" fillId="0" borderId="23" xfId="0" applyFont="1" applyBorder="1"/>
    <xf numFmtId="0" fontId="5" fillId="0" borderId="11" xfId="0" applyFont="1" applyBorder="1" applyAlignment="1">
      <alignment horizontal="center"/>
    </xf>
    <xf numFmtId="0" fontId="0" fillId="0" borderId="21" xfId="0" applyBorder="1"/>
    <xf numFmtId="0" fontId="4" fillId="0" borderId="20" xfId="1" applyFont="1" applyBorder="1" applyAlignment="1">
      <alignment horizontal="left"/>
    </xf>
    <xf numFmtId="0" fontId="4" fillId="0" borderId="6" xfId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6" fillId="0" borderId="19" xfId="1" applyFont="1" applyBorder="1" applyAlignment="1">
      <alignment horizontal="center"/>
    </xf>
    <xf numFmtId="0" fontId="4" fillId="0" borderId="21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23" xfId="1" applyFont="1" applyBorder="1" applyAlignment="1">
      <alignment horizontal="center"/>
    </xf>
    <xf numFmtId="0" fontId="6" fillId="2" borderId="0" xfId="1" applyFont="1" applyFill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2" fillId="3" borderId="24" xfId="1" applyFont="1" applyFill="1" applyBorder="1" applyAlignment="1">
      <alignment horizontal="center" vertical="center"/>
    </xf>
    <xf numFmtId="0" fontId="2" fillId="3" borderId="25" xfId="1" applyFont="1" applyFill="1" applyBorder="1" applyAlignment="1">
      <alignment horizontal="center" vertical="center" textRotation="90" wrapText="1"/>
    </xf>
    <xf numFmtId="0" fontId="2" fillId="2" borderId="26" xfId="1" applyFont="1" applyFill="1" applyBorder="1" applyAlignment="1">
      <alignment horizontal="left" vertical="center"/>
    </xf>
    <xf numFmtId="0" fontId="2" fillId="2" borderId="27" xfId="1" applyFont="1" applyFill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0" borderId="33" xfId="1" applyFont="1" applyBorder="1" applyAlignment="1">
      <alignment horizontal="center" vertical="center"/>
    </xf>
    <xf numFmtId="0" fontId="6" fillId="0" borderId="35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center" vertical="center"/>
    </xf>
    <xf numFmtId="165" fontId="5" fillId="2" borderId="0" xfId="2" applyNumberFormat="1" applyFont="1" applyFill="1" applyBorder="1" applyAlignment="1">
      <alignment vertical="center"/>
    </xf>
    <xf numFmtId="0" fontId="5" fillId="2" borderId="0" xfId="1" applyFont="1" applyFill="1" applyAlignment="1">
      <alignment horizontal="center" vertical="center"/>
    </xf>
    <xf numFmtId="0" fontId="6" fillId="2" borderId="36" xfId="1" applyFon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6" fillId="0" borderId="37" xfId="1" applyFont="1" applyBorder="1" applyAlignment="1">
      <alignment horizontal="center" vertical="center"/>
    </xf>
    <xf numFmtId="0" fontId="6" fillId="0" borderId="38" xfId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4" fillId="0" borderId="11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/>
    </xf>
    <xf numFmtId="0" fontId="6" fillId="0" borderId="31" xfId="1" applyFont="1" applyBorder="1" applyAlignment="1">
      <alignment horizontal="center" vertical="center"/>
    </xf>
    <xf numFmtId="0" fontId="6" fillId="0" borderId="34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6" fillId="0" borderId="33" xfId="1" applyFont="1" applyBorder="1" applyAlignment="1">
      <alignment horizontal="center" vertical="center"/>
    </xf>
    <xf numFmtId="0" fontId="6" fillId="0" borderId="32" xfId="1" applyFont="1" applyBorder="1" applyAlignment="1">
      <alignment horizontal="center" vertical="center"/>
    </xf>
    <xf numFmtId="165" fontId="5" fillId="0" borderId="12" xfId="2" applyNumberFormat="1" applyFont="1" applyBorder="1" applyAlignment="1">
      <alignment horizontal="center" vertical="center"/>
    </xf>
    <xf numFmtId="165" fontId="5" fillId="0" borderId="6" xfId="2" applyNumberFormat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165" fontId="5" fillId="0" borderId="1" xfId="2" applyNumberFormat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10" fillId="0" borderId="42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43" xfId="0" applyFont="1" applyBorder="1" applyAlignment="1">
      <alignment horizontal="center"/>
    </xf>
  </cellXfs>
  <cellStyles count="4">
    <cellStyle name="Milliers 2" xfId="3" xr:uid="{00000000-0005-0000-0000-000000000000}"/>
    <cellStyle name="Milliers 3" xfId="2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417444</xdr:colOff>
      <xdr:row>0</xdr:row>
      <xdr:rowOff>6627</xdr:rowOff>
    </xdr:from>
    <xdr:to>
      <xdr:col>0</xdr:col>
      <xdr:colOff>1152940</xdr:colOff>
      <xdr:row>2</xdr:row>
      <xdr:rowOff>57980</xdr:rowOff>
    </xdr:to>
    <xdr:pic>
      <xdr:nvPicPr>
        <xdr:cNvPr id="2" name="Image 1" descr="C:\Users\vu\Desktop\logo\Crous-logo-strasbourg.png">
          <a:extLst>
            <a:ext uri="{FF2B5EF4-FFF2-40B4-BE49-F238E27FC236}">
              <a16:creationId xmlns:a16="http://schemas.microsoft.com/office/drawing/2014/main" id="{6F1EF603-3896-4F78-8DEB-3E5D49CABC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444" y="6627"/>
          <a:ext cx="735496" cy="7487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410817</xdr:colOff>
      <xdr:row>0</xdr:row>
      <xdr:rowOff>6626</xdr:rowOff>
    </xdr:from>
    <xdr:to>
      <xdr:col>0</xdr:col>
      <xdr:colOff>1172817</xdr:colOff>
      <xdr:row>2</xdr:row>
      <xdr:rowOff>182217</xdr:rowOff>
    </xdr:to>
    <xdr:pic>
      <xdr:nvPicPr>
        <xdr:cNvPr id="2" name="Image 1" descr="C:\Users\vu\Desktop\logo\Crous-logo-strasbourg.png">
          <a:extLst>
            <a:ext uri="{FF2B5EF4-FFF2-40B4-BE49-F238E27FC236}">
              <a16:creationId xmlns:a16="http://schemas.microsoft.com/office/drawing/2014/main" id="{96AA3563-FA9B-439A-A869-A3AA972EBF7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817" y="6626"/>
          <a:ext cx="762000" cy="73549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2"/>
  <sheetViews>
    <sheetView zoomScale="115" zoomScaleNormal="115" workbookViewId="0">
      <selection activeCell="B18" sqref="B18:B21"/>
    </sheetView>
  </sheetViews>
  <sheetFormatPr baseColWidth="10" defaultColWidth="11.42578125" defaultRowHeight="15" x14ac:dyDescent="0.25"/>
  <cols>
    <col min="1" max="1" width="24.7109375" style="28" customWidth="1"/>
    <col min="2" max="2" width="22.7109375" style="28" customWidth="1"/>
    <col min="3" max="3" width="10.7109375" style="28" customWidth="1"/>
    <col min="4" max="4" width="16.7109375" style="28" customWidth="1"/>
    <col min="5" max="9" width="10.28515625" style="28" customWidth="1"/>
    <col min="10" max="10" width="10.5703125" style="28" customWidth="1"/>
    <col min="11" max="11" width="11.5703125" style="28" customWidth="1"/>
    <col min="12" max="12" width="10.28515625" style="28" customWidth="1"/>
    <col min="13" max="13" width="11.7109375" style="28" customWidth="1"/>
    <col min="14" max="14" width="6.7109375" style="28" customWidth="1"/>
    <col min="15" max="15" width="10.7109375" style="28" customWidth="1"/>
    <col min="16" max="16384" width="11.42578125" style="28"/>
  </cols>
  <sheetData>
    <row r="1" spans="1:15" ht="15.75" thickBot="1" x14ac:dyDescent="0.3"/>
    <row r="2" spans="1:15" ht="40.5" customHeight="1" x14ac:dyDescent="0.25">
      <c r="B2" s="121" t="s">
        <v>118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3"/>
      <c r="N2" s="59"/>
    </row>
    <row r="3" spans="1:15" ht="15.75" thickBot="1" x14ac:dyDescent="0.3">
      <c r="B3" s="124" t="s">
        <v>116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02"/>
    </row>
    <row r="5" spans="1:15" ht="16.5" thickBot="1" x14ac:dyDescent="0.3">
      <c r="E5" s="126" t="s">
        <v>103</v>
      </c>
      <c r="F5" s="126"/>
      <c r="G5" s="126"/>
      <c r="H5" s="126"/>
      <c r="I5" s="126"/>
      <c r="J5" s="126"/>
      <c r="K5" s="126"/>
      <c r="L5" s="126"/>
    </row>
    <row r="6" spans="1:15" ht="78" customHeight="1" x14ac:dyDescent="0.25">
      <c r="A6" s="82" t="s">
        <v>0</v>
      </c>
      <c r="B6" s="23" t="s">
        <v>1</v>
      </c>
      <c r="C6" s="24" t="s">
        <v>2</v>
      </c>
      <c r="D6" s="25" t="s">
        <v>3</v>
      </c>
      <c r="E6" s="47" t="s">
        <v>101</v>
      </c>
      <c r="F6" s="47" t="s">
        <v>102</v>
      </c>
      <c r="G6" s="47" t="s">
        <v>105</v>
      </c>
      <c r="H6" s="47" t="s">
        <v>106</v>
      </c>
      <c r="I6" s="47" t="s">
        <v>104</v>
      </c>
      <c r="J6" s="47" t="s">
        <v>114</v>
      </c>
      <c r="K6" s="47" t="s">
        <v>108</v>
      </c>
      <c r="L6" s="47" t="s">
        <v>107</v>
      </c>
      <c r="M6" s="25" t="s">
        <v>4</v>
      </c>
      <c r="N6" s="26" t="s">
        <v>5</v>
      </c>
      <c r="O6" s="83" t="s">
        <v>6</v>
      </c>
    </row>
    <row r="7" spans="1:15" x14ac:dyDescent="0.25">
      <c r="A7" s="84" t="s">
        <v>59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0"/>
      <c r="N7" s="9"/>
      <c r="O7" s="85"/>
    </row>
    <row r="8" spans="1:15" x14ac:dyDescent="0.25">
      <c r="A8" s="86" t="s">
        <v>7</v>
      </c>
      <c r="B8" s="29" t="s">
        <v>8</v>
      </c>
      <c r="C8" s="29" t="s">
        <v>9</v>
      </c>
      <c r="D8" s="29" t="s">
        <v>10</v>
      </c>
      <c r="E8" s="29"/>
      <c r="F8" s="29">
        <v>167</v>
      </c>
      <c r="G8" s="29"/>
      <c r="H8" s="29">
        <v>30</v>
      </c>
      <c r="I8" s="29">
        <v>16</v>
      </c>
      <c r="J8" s="29"/>
      <c r="K8" s="29">
        <f>SUM(E8:J8)</f>
        <v>213</v>
      </c>
      <c r="L8" s="29">
        <f>K8</f>
        <v>213</v>
      </c>
      <c r="M8" s="48">
        <v>10855</v>
      </c>
      <c r="N8" s="49">
        <v>1885</v>
      </c>
      <c r="O8" s="87" t="s">
        <v>11</v>
      </c>
    </row>
    <row r="9" spans="1:15" x14ac:dyDescent="0.25">
      <c r="A9" s="86" t="s">
        <v>12</v>
      </c>
      <c r="B9" s="29" t="s">
        <v>13</v>
      </c>
      <c r="C9" s="29" t="s">
        <v>9</v>
      </c>
      <c r="D9" s="29" t="s">
        <v>14</v>
      </c>
      <c r="E9" s="29">
        <v>0</v>
      </c>
      <c r="F9" s="29">
        <v>142</v>
      </c>
      <c r="G9" s="29">
        <v>0</v>
      </c>
      <c r="H9" s="29">
        <v>8</v>
      </c>
      <c r="I9" s="29">
        <v>10</v>
      </c>
      <c r="J9" s="29">
        <v>0</v>
      </c>
      <c r="K9" s="29">
        <f>SUM(E9:J9)</f>
        <v>160</v>
      </c>
      <c r="L9" s="29">
        <f>K9</f>
        <v>160</v>
      </c>
      <c r="M9" s="48">
        <v>3420</v>
      </c>
      <c r="N9" s="49">
        <v>1969</v>
      </c>
      <c r="O9" s="87">
        <v>2023</v>
      </c>
    </row>
    <row r="10" spans="1:15" x14ac:dyDescent="0.25">
      <c r="A10" s="106" t="s">
        <v>15</v>
      </c>
      <c r="B10" s="109" t="s">
        <v>16</v>
      </c>
      <c r="C10" s="30" t="s">
        <v>120</v>
      </c>
      <c r="D10" s="30" t="s">
        <v>18</v>
      </c>
      <c r="E10" s="29"/>
      <c r="F10" s="29">
        <v>253</v>
      </c>
      <c r="G10" s="29"/>
      <c r="H10" s="29">
        <v>1</v>
      </c>
      <c r="I10" s="29">
        <v>1</v>
      </c>
      <c r="J10" s="29"/>
      <c r="K10" s="29">
        <f>SUM(E10:J10)</f>
        <v>255</v>
      </c>
      <c r="L10" s="29">
        <f>K10</f>
        <v>255</v>
      </c>
      <c r="M10" s="48">
        <v>4719</v>
      </c>
      <c r="N10" s="49">
        <v>1963</v>
      </c>
      <c r="O10" s="50">
        <v>2020</v>
      </c>
    </row>
    <row r="11" spans="1:15" x14ac:dyDescent="0.25">
      <c r="A11" s="107"/>
      <c r="B11" s="110"/>
      <c r="C11" s="19" t="s">
        <v>19</v>
      </c>
      <c r="D11" s="19" t="s">
        <v>20</v>
      </c>
      <c r="E11" s="29"/>
      <c r="F11" s="29">
        <v>212</v>
      </c>
      <c r="G11" s="29">
        <v>10</v>
      </c>
      <c r="H11" s="29">
        <v>3</v>
      </c>
      <c r="I11" s="29">
        <v>5</v>
      </c>
      <c r="J11" s="29"/>
      <c r="K11" s="29">
        <f t="shared" ref="K11:K15" si="0">SUM(E11:J11)</f>
        <v>230</v>
      </c>
      <c r="L11" s="29">
        <f>K11</f>
        <v>230</v>
      </c>
      <c r="M11" s="48">
        <v>3764</v>
      </c>
      <c r="N11" s="49">
        <v>1966</v>
      </c>
      <c r="O11" s="50">
        <v>2024</v>
      </c>
    </row>
    <row r="12" spans="1:15" x14ac:dyDescent="0.25">
      <c r="A12" s="107"/>
      <c r="B12" s="110"/>
      <c r="C12" s="19" t="s">
        <v>21</v>
      </c>
      <c r="D12" s="19" t="s">
        <v>20</v>
      </c>
      <c r="E12" s="29"/>
      <c r="F12" s="29">
        <v>225</v>
      </c>
      <c r="G12" s="29">
        <v>7</v>
      </c>
      <c r="H12" s="29">
        <v>1</v>
      </c>
      <c r="I12" s="29"/>
      <c r="J12" s="29">
        <v>1</v>
      </c>
      <c r="K12" s="29">
        <f t="shared" si="0"/>
        <v>234</v>
      </c>
      <c r="L12" s="29">
        <f>K12+2</f>
        <v>236</v>
      </c>
      <c r="M12" s="48">
        <v>3776</v>
      </c>
      <c r="N12" s="49">
        <v>1966</v>
      </c>
      <c r="O12" s="50">
        <v>2024</v>
      </c>
    </row>
    <row r="13" spans="1:15" x14ac:dyDescent="0.25">
      <c r="A13" s="107"/>
      <c r="B13" s="110"/>
      <c r="C13" s="19" t="s">
        <v>22</v>
      </c>
      <c r="D13" s="19" t="s">
        <v>20</v>
      </c>
      <c r="E13" s="29"/>
      <c r="F13" s="29">
        <v>222</v>
      </c>
      <c r="G13" s="29">
        <v>7</v>
      </c>
      <c r="H13" s="29">
        <v>2</v>
      </c>
      <c r="I13" s="29"/>
      <c r="J13" s="29"/>
      <c r="K13" s="29">
        <f t="shared" si="0"/>
        <v>231</v>
      </c>
      <c r="L13" s="29">
        <f>K13</f>
        <v>231</v>
      </c>
      <c r="M13" s="48">
        <v>3747</v>
      </c>
      <c r="N13" s="49">
        <v>1967</v>
      </c>
      <c r="O13" s="50">
        <v>2024</v>
      </c>
    </row>
    <row r="14" spans="1:15" x14ac:dyDescent="0.25">
      <c r="A14" s="107"/>
      <c r="B14" s="110"/>
      <c r="C14" s="19" t="s">
        <v>66</v>
      </c>
      <c r="D14" s="19" t="s">
        <v>23</v>
      </c>
      <c r="E14" s="29"/>
      <c r="F14" s="29">
        <v>250</v>
      </c>
      <c r="G14" s="29">
        <v>20</v>
      </c>
      <c r="H14" s="29">
        <v>5</v>
      </c>
      <c r="I14" s="29"/>
      <c r="J14" s="29"/>
      <c r="K14" s="29">
        <f t="shared" si="0"/>
        <v>275</v>
      </c>
      <c r="L14" s="29">
        <f>K14</f>
        <v>275</v>
      </c>
      <c r="M14" s="48">
        <v>5036</v>
      </c>
      <c r="N14" s="49">
        <v>1957</v>
      </c>
      <c r="O14" s="50">
        <v>2022</v>
      </c>
    </row>
    <row r="15" spans="1:15" x14ac:dyDescent="0.25">
      <c r="A15" s="107"/>
      <c r="B15" s="110"/>
      <c r="C15" s="27" t="s">
        <v>24</v>
      </c>
      <c r="D15" s="27" t="s">
        <v>25</v>
      </c>
      <c r="E15" s="29"/>
      <c r="F15" s="29">
        <v>170</v>
      </c>
      <c r="G15" s="29"/>
      <c r="H15" s="29">
        <v>20</v>
      </c>
      <c r="I15" s="29"/>
      <c r="J15" s="29"/>
      <c r="K15" s="29">
        <f t="shared" si="0"/>
        <v>190</v>
      </c>
      <c r="L15" s="29">
        <f>K15</f>
        <v>190</v>
      </c>
      <c r="M15" s="48">
        <v>3906</v>
      </c>
      <c r="N15" s="49">
        <v>1957</v>
      </c>
      <c r="O15" s="50">
        <v>2022</v>
      </c>
    </row>
    <row r="16" spans="1:15" x14ac:dyDescent="0.25">
      <c r="A16" s="86" t="s">
        <v>85</v>
      </c>
      <c r="B16" s="52" t="s">
        <v>86</v>
      </c>
      <c r="C16" s="29"/>
      <c r="D16" s="29"/>
      <c r="E16" s="48"/>
      <c r="F16" s="49"/>
      <c r="G16" s="50"/>
      <c r="H16" s="50"/>
      <c r="I16" s="29"/>
      <c r="J16" s="29" t="s">
        <v>112</v>
      </c>
      <c r="K16" s="29">
        <v>6</v>
      </c>
      <c r="L16" s="29">
        <f>K16*2</f>
        <v>12</v>
      </c>
      <c r="M16" s="29"/>
      <c r="N16" s="29"/>
      <c r="O16" s="90"/>
    </row>
    <row r="17" spans="1:15" x14ac:dyDescent="0.25">
      <c r="A17" s="86" t="s">
        <v>85</v>
      </c>
      <c r="B17" s="52" t="s">
        <v>87</v>
      </c>
      <c r="C17" s="29"/>
      <c r="D17" s="29"/>
      <c r="E17" s="48"/>
      <c r="F17" s="49"/>
      <c r="G17" s="50"/>
      <c r="H17" s="50"/>
      <c r="I17" s="29"/>
      <c r="J17" s="29" t="s">
        <v>113</v>
      </c>
      <c r="K17" s="29">
        <v>4</v>
      </c>
      <c r="L17" s="29">
        <f>K17*2</f>
        <v>8</v>
      </c>
      <c r="M17" s="29"/>
      <c r="N17" s="29"/>
      <c r="O17" s="90"/>
    </row>
    <row r="18" spans="1:15" x14ac:dyDescent="0.25">
      <c r="A18" s="106" t="s">
        <v>26</v>
      </c>
      <c r="B18" s="109" t="s">
        <v>27</v>
      </c>
      <c r="C18" s="30" t="s">
        <v>17</v>
      </c>
      <c r="D18" s="30" t="s">
        <v>28</v>
      </c>
      <c r="E18" s="29"/>
      <c r="F18" s="29"/>
      <c r="G18" s="29"/>
      <c r="H18" s="29"/>
      <c r="I18" s="29"/>
      <c r="J18" s="29"/>
      <c r="K18" s="29"/>
      <c r="L18" s="29"/>
      <c r="M18" s="118">
        <v>25044</v>
      </c>
      <c r="N18" s="120">
        <v>1989</v>
      </c>
      <c r="O18" s="50"/>
    </row>
    <row r="19" spans="1:15" x14ac:dyDescent="0.25">
      <c r="A19" s="107"/>
      <c r="B19" s="110"/>
      <c r="C19" s="31"/>
      <c r="D19" s="31"/>
      <c r="E19" s="29"/>
      <c r="F19" s="29"/>
      <c r="G19" s="29"/>
      <c r="H19" s="29"/>
      <c r="I19" s="29"/>
      <c r="J19" s="29"/>
      <c r="K19" s="29"/>
      <c r="L19" s="29"/>
      <c r="M19" s="118"/>
      <c r="N19" s="120"/>
      <c r="O19" s="50"/>
    </row>
    <row r="20" spans="1:15" x14ac:dyDescent="0.25">
      <c r="A20" s="107"/>
      <c r="B20" s="110"/>
      <c r="C20" s="19" t="s">
        <v>19</v>
      </c>
      <c r="D20" s="19" t="s">
        <v>29</v>
      </c>
      <c r="E20" s="29"/>
      <c r="F20" s="29"/>
      <c r="G20" s="29"/>
      <c r="H20" s="29">
        <v>394</v>
      </c>
      <c r="I20" s="29">
        <v>10</v>
      </c>
      <c r="J20" s="29"/>
      <c r="K20" s="29">
        <f t="shared" ref="K20" si="1">SUM(E20:J20)</f>
        <v>404</v>
      </c>
      <c r="L20" s="29">
        <f>K20</f>
        <v>404</v>
      </c>
      <c r="M20" s="118"/>
      <c r="N20" s="120"/>
      <c r="O20" s="50"/>
    </row>
    <row r="21" spans="1:15" x14ac:dyDescent="0.25">
      <c r="A21" s="108"/>
      <c r="B21" s="111"/>
      <c r="C21" s="27" t="s">
        <v>21</v>
      </c>
      <c r="D21" s="27" t="s">
        <v>29</v>
      </c>
      <c r="E21" s="29"/>
      <c r="F21" s="29"/>
      <c r="G21" s="29"/>
      <c r="H21" s="29"/>
      <c r="I21" s="29"/>
      <c r="J21" s="29"/>
      <c r="K21" s="29"/>
      <c r="L21" s="29"/>
      <c r="M21" s="119"/>
      <c r="N21" s="120"/>
      <c r="O21" s="50"/>
    </row>
    <row r="22" spans="1:15" x14ac:dyDescent="0.25">
      <c r="A22" s="84" t="s">
        <v>60</v>
      </c>
      <c r="B22" s="91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3"/>
      <c r="N22" s="94"/>
      <c r="O22" s="95"/>
    </row>
    <row r="23" spans="1:15" x14ac:dyDescent="0.25">
      <c r="A23" s="106" t="s">
        <v>30</v>
      </c>
      <c r="B23" s="109" t="s">
        <v>31</v>
      </c>
      <c r="C23" s="30" t="s">
        <v>17</v>
      </c>
      <c r="D23" s="30" t="s">
        <v>14</v>
      </c>
      <c r="E23" s="30"/>
      <c r="F23" s="30">
        <v>140</v>
      </c>
      <c r="G23" s="30"/>
      <c r="H23" s="30"/>
      <c r="I23" s="30">
        <v>2</v>
      </c>
      <c r="J23" s="30"/>
      <c r="K23" s="30">
        <f>SUM(E23:J23)</f>
        <v>142</v>
      </c>
      <c r="L23" s="30">
        <f>K23</f>
        <v>142</v>
      </c>
      <c r="M23" s="51">
        <v>2838</v>
      </c>
      <c r="N23" s="116">
        <v>1964</v>
      </c>
      <c r="O23" s="88">
        <v>2005</v>
      </c>
    </row>
    <row r="24" spans="1:15" x14ac:dyDescent="0.25">
      <c r="A24" s="108"/>
      <c r="B24" s="111"/>
      <c r="C24" s="27" t="s">
        <v>19</v>
      </c>
      <c r="D24" s="27" t="s">
        <v>14</v>
      </c>
      <c r="E24" s="27"/>
      <c r="F24" s="27">
        <v>208</v>
      </c>
      <c r="G24" s="27"/>
      <c r="H24" s="27"/>
      <c r="I24" s="27">
        <v>11</v>
      </c>
      <c r="J24" s="27"/>
      <c r="K24" s="31">
        <f t="shared" ref="K24" si="2">SUM(E24:J24)</f>
        <v>219</v>
      </c>
      <c r="L24" s="27">
        <f>K24</f>
        <v>219</v>
      </c>
      <c r="M24" s="53">
        <v>2909</v>
      </c>
      <c r="N24" s="117"/>
      <c r="O24" s="89">
        <v>2012</v>
      </c>
    </row>
    <row r="25" spans="1:15" x14ac:dyDescent="0.25">
      <c r="A25" s="86" t="s">
        <v>32</v>
      </c>
      <c r="B25" s="29" t="s">
        <v>33</v>
      </c>
      <c r="C25" s="29" t="s">
        <v>21</v>
      </c>
      <c r="D25" s="29" t="s">
        <v>34</v>
      </c>
      <c r="E25" s="29"/>
      <c r="F25" s="29">
        <v>19</v>
      </c>
      <c r="G25" s="29"/>
      <c r="H25" s="29">
        <v>205</v>
      </c>
      <c r="I25" s="29">
        <v>2</v>
      </c>
      <c r="J25" s="29">
        <v>1</v>
      </c>
      <c r="K25" s="29">
        <f>SUM(E25:J25)</f>
        <v>227</v>
      </c>
      <c r="L25" s="29">
        <f>K25</f>
        <v>227</v>
      </c>
      <c r="M25" s="48">
        <v>7169</v>
      </c>
      <c r="N25" s="49">
        <v>1973</v>
      </c>
      <c r="O25" s="87">
        <v>2002</v>
      </c>
    </row>
    <row r="26" spans="1:15" x14ac:dyDescent="0.25">
      <c r="A26" s="86" t="s">
        <v>35</v>
      </c>
      <c r="B26" s="29" t="s">
        <v>36</v>
      </c>
      <c r="C26" s="29" t="s">
        <v>9</v>
      </c>
      <c r="D26" s="29" t="s">
        <v>37</v>
      </c>
      <c r="E26" s="29"/>
      <c r="F26" s="29"/>
      <c r="G26" s="29"/>
      <c r="H26" s="29">
        <v>429</v>
      </c>
      <c r="I26" s="29"/>
      <c r="J26" s="29"/>
      <c r="K26" s="29">
        <f t="shared" ref="K26:K27" si="3">SUM(E26:J26)</f>
        <v>429</v>
      </c>
      <c r="L26" s="29">
        <f t="shared" ref="L26:L27" si="4">K26</f>
        <v>429</v>
      </c>
      <c r="M26" s="48">
        <v>12942</v>
      </c>
      <c r="N26" s="49">
        <v>1991</v>
      </c>
      <c r="O26" s="87"/>
    </row>
    <row r="27" spans="1:15" x14ac:dyDescent="0.25">
      <c r="A27" s="86" t="s">
        <v>38</v>
      </c>
      <c r="B27" s="29" t="s">
        <v>39</v>
      </c>
      <c r="C27" s="29" t="s">
        <v>9</v>
      </c>
      <c r="D27" s="29" t="s">
        <v>62</v>
      </c>
      <c r="E27" s="29"/>
      <c r="F27" s="29"/>
      <c r="G27" s="29"/>
      <c r="H27" s="29">
        <v>107</v>
      </c>
      <c r="I27" s="29">
        <v>3</v>
      </c>
      <c r="J27" s="29"/>
      <c r="K27" s="29">
        <f t="shared" si="3"/>
        <v>110</v>
      </c>
      <c r="L27" s="29">
        <f t="shared" si="4"/>
        <v>110</v>
      </c>
      <c r="M27" s="48">
        <v>2784</v>
      </c>
      <c r="N27" s="49">
        <v>2013</v>
      </c>
      <c r="O27" s="87"/>
    </row>
    <row r="28" spans="1:15" x14ac:dyDescent="0.25">
      <c r="A28" s="84" t="s">
        <v>61</v>
      </c>
      <c r="B28" s="91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3"/>
      <c r="N28" s="94"/>
      <c r="O28" s="95"/>
    </row>
    <row r="29" spans="1:15" x14ac:dyDescent="0.25">
      <c r="A29" s="106" t="s">
        <v>40</v>
      </c>
      <c r="B29" s="103" t="s">
        <v>41</v>
      </c>
      <c r="C29" s="30" t="s">
        <v>42</v>
      </c>
      <c r="D29" s="30" t="s">
        <v>14</v>
      </c>
      <c r="E29" s="30">
        <v>120</v>
      </c>
      <c r="F29" s="29"/>
      <c r="G29" s="29"/>
      <c r="H29" s="29"/>
      <c r="I29" s="29"/>
      <c r="J29" s="29"/>
      <c r="K29" s="29">
        <f>SUM(E29:J29)</f>
        <v>120</v>
      </c>
      <c r="L29" s="29">
        <f>K29</f>
        <v>120</v>
      </c>
      <c r="M29" s="48">
        <v>2366</v>
      </c>
      <c r="N29" s="49">
        <v>1966</v>
      </c>
      <c r="O29" s="50">
        <v>2001</v>
      </c>
    </row>
    <row r="30" spans="1:15" x14ac:dyDescent="0.25">
      <c r="A30" s="107"/>
      <c r="B30" s="104"/>
      <c r="C30" s="31" t="s">
        <v>43</v>
      </c>
      <c r="D30" s="31" t="s">
        <v>14</v>
      </c>
      <c r="E30" s="31">
        <v>180</v>
      </c>
      <c r="F30" s="29"/>
      <c r="G30" s="29"/>
      <c r="H30" s="29"/>
      <c r="I30" s="29"/>
      <c r="J30" s="29"/>
      <c r="K30" s="29">
        <f t="shared" ref="K30:K34" si="5">SUM(E30:J30)</f>
        <v>180</v>
      </c>
      <c r="L30" s="29">
        <f>K30</f>
        <v>180</v>
      </c>
      <c r="M30" s="48">
        <v>2756</v>
      </c>
      <c r="N30" s="49">
        <v>1966</v>
      </c>
      <c r="O30" s="50">
        <v>2001</v>
      </c>
    </row>
    <row r="31" spans="1:15" x14ac:dyDescent="0.25">
      <c r="A31" s="107"/>
      <c r="B31" s="104"/>
      <c r="C31" s="19" t="s">
        <v>44</v>
      </c>
      <c r="D31" s="19" t="s">
        <v>14</v>
      </c>
      <c r="E31" s="19">
        <v>121</v>
      </c>
      <c r="F31" s="29"/>
      <c r="G31" s="29"/>
      <c r="H31" s="29"/>
      <c r="I31" s="29"/>
      <c r="J31" s="29"/>
      <c r="K31" s="29">
        <f t="shared" si="5"/>
        <v>121</v>
      </c>
      <c r="L31" s="29">
        <f>K31+2</f>
        <v>123</v>
      </c>
      <c r="M31" s="48">
        <v>2366</v>
      </c>
      <c r="N31" s="49">
        <v>1966</v>
      </c>
      <c r="O31" s="50">
        <v>2002</v>
      </c>
    </row>
    <row r="32" spans="1:15" x14ac:dyDescent="0.25">
      <c r="A32" s="107"/>
      <c r="B32" s="104"/>
      <c r="C32" s="31" t="s">
        <v>45</v>
      </c>
      <c r="D32" s="31" t="s">
        <v>14</v>
      </c>
      <c r="E32" s="31">
        <v>180</v>
      </c>
      <c r="F32" s="29"/>
      <c r="G32" s="29"/>
      <c r="H32" s="29"/>
      <c r="I32" s="29"/>
      <c r="J32" s="29"/>
      <c r="K32" s="29">
        <f t="shared" si="5"/>
        <v>180</v>
      </c>
      <c r="L32" s="29">
        <f>K32</f>
        <v>180</v>
      </c>
      <c r="M32" s="48">
        <v>2766</v>
      </c>
      <c r="N32" s="49">
        <v>1966</v>
      </c>
      <c r="O32" s="50">
        <v>2002</v>
      </c>
    </row>
    <row r="33" spans="1:15" x14ac:dyDescent="0.25">
      <c r="A33" s="107"/>
      <c r="B33" s="104"/>
      <c r="C33" s="19" t="s">
        <v>46</v>
      </c>
      <c r="D33" s="19" t="s">
        <v>14</v>
      </c>
      <c r="E33" s="19">
        <v>154</v>
      </c>
      <c r="F33" s="29"/>
      <c r="G33" s="29"/>
      <c r="H33" s="29"/>
      <c r="I33" s="29"/>
      <c r="J33" s="29"/>
      <c r="K33" s="29">
        <f t="shared" si="5"/>
        <v>154</v>
      </c>
      <c r="L33" s="29">
        <f>K33</f>
        <v>154</v>
      </c>
      <c r="M33" s="48">
        <v>2755</v>
      </c>
      <c r="N33" s="49">
        <v>1966</v>
      </c>
      <c r="O33" s="50">
        <v>2000</v>
      </c>
    </row>
    <row r="34" spans="1:15" x14ac:dyDescent="0.25">
      <c r="A34" s="108"/>
      <c r="B34" s="105"/>
      <c r="C34" s="27" t="s">
        <v>47</v>
      </c>
      <c r="D34" s="27" t="s">
        <v>14</v>
      </c>
      <c r="E34" s="27">
        <v>149</v>
      </c>
      <c r="F34" s="29"/>
      <c r="G34" s="29"/>
      <c r="H34" s="29"/>
      <c r="I34" s="29"/>
      <c r="J34" s="29"/>
      <c r="K34" s="29">
        <f t="shared" si="5"/>
        <v>149</v>
      </c>
      <c r="L34" s="29">
        <f>K34</f>
        <v>149</v>
      </c>
      <c r="M34" s="48">
        <v>2366</v>
      </c>
      <c r="N34" s="49">
        <v>1967</v>
      </c>
      <c r="O34" s="50">
        <v>1999</v>
      </c>
    </row>
    <row r="35" spans="1:15" ht="25.5" x14ac:dyDescent="0.25">
      <c r="A35" s="86" t="s">
        <v>48</v>
      </c>
      <c r="B35" s="29" t="s">
        <v>49</v>
      </c>
      <c r="C35" s="29" t="s">
        <v>9</v>
      </c>
      <c r="D35" s="29" t="s">
        <v>14</v>
      </c>
      <c r="E35" s="29"/>
      <c r="F35" s="29"/>
      <c r="G35" s="29"/>
      <c r="H35" s="29">
        <v>219</v>
      </c>
      <c r="I35" s="29"/>
      <c r="J35" s="29"/>
      <c r="K35" s="29"/>
      <c r="L35" s="29"/>
      <c r="M35" s="48">
        <v>12609</v>
      </c>
      <c r="N35" s="101" t="s">
        <v>90</v>
      </c>
      <c r="O35" s="100"/>
    </row>
    <row r="36" spans="1:15" x14ac:dyDescent="0.25">
      <c r="A36" s="84" t="s">
        <v>50</v>
      </c>
      <c r="B36" s="91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7"/>
      <c r="N36" s="97"/>
      <c r="O36" s="95"/>
    </row>
    <row r="37" spans="1:15" x14ac:dyDescent="0.25">
      <c r="A37" s="86" t="s">
        <v>51</v>
      </c>
      <c r="B37" s="29" t="s">
        <v>52</v>
      </c>
      <c r="C37" s="29" t="s">
        <v>89</v>
      </c>
      <c r="D37" s="29" t="s">
        <v>115</v>
      </c>
      <c r="E37" s="29"/>
      <c r="F37" s="29"/>
      <c r="G37" s="29"/>
      <c r="H37" s="29">
        <v>188</v>
      </c>
      <c r="I37" s="29">
        <v>10</v>
      </c>
      <c r="J37" s="29"/>
      <c r="K37" s="29">
        <f>SUM(E37:J37)</f>
        <v>198</v>
      </c>
      <c r="L37" s="29">
        <f>K37</f>
        <v>198</v>
      </c>
      <c r="M37" s="48">
        <v>5378</v>
      </c>
      <c r="N37" s="49">
        <v>1993</v>
      </c>
      <c r="O37" s="87">
        <v>2018</v>
      </c>
    </row>
    <row r="38" spans="1:15" x14ac:dyDescent="0.25">
      <c r="A38" s="106" t="s">
        <v>53</v>
      </c>
      <c r="B38" s="109" t="s">
        <v>54</v>
      </c>
      <c r="C38" s="30" t="s">
        <v>64</v>
      </c>
      <c r="D38" s="109" t="s">
        <v>63</v>
      </c>
      <c r="E38" s="29"/>
      <c r="F38" s="29"/>
      <c r="G38" s="29"/>
      <c r="H38" s="29"/>
      <c r="I38" s="29">
        <v>200</v>
      </c>
      <c r="J38" s="29"/>
      <c r="K38" s="29">
        <f>SUM(E38:J38)</f>
        <v>200</v>
      </c>
      <c r="L38" s="29">
        <f>K38</f>
        <v>200</v>
      </c>
      <c r="M38" s="114">
        <v>5161</v>
      </c>
      <c r="N38" s="116">
        <v>2015</v>
      </c>
      <c r="O38" s="112"/>
    </row>
    <row r="39" spans="1:15" x14ac:dyDescent="0.25">
      <c r="A39" s="108"/>
      <c r="B39" s="111"/>
      <c r="C39" s="27" t="s">
        <v>65</v>
      </c>
      <c r="D39" s="111"/>
      <c r="E39" s="29"/>
      <c r="F39" s="29"/>
      <c r="G39" s="29"/>
      <c r="H39" s="29"/>
      <c r="I39" s="29"/>
      <c r="J39" s="29"/>
      <c r="K39" s="29"/>
      <c r="L39" s="29"/>
      <c r="M39" s="115"/>
      <c r="N39" s="117"/>
      <c r="O39" s="113"/>
    </row>
    <row r="40" spans="1:15" x14ac:dyDescent="0.25">
      <c r="A40" s="84" t="s">
        <v>55</v>
      </c>
      <c r="B40" s="91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7"/>
      <c r="N40" s="97"/>
      <c r="O40" s="95"/>
    </row>
    <row r="41" spans="1:15" ht="15.75" thickBot="1" x14ac:dyDescent="0.3">
      <c r="A41" s="98" t="s">
        <v>56</v>
      </c>
      <c r="B41" s="20" t="s">
        <v>57</v>
      </c>
      <c r="C41" s="20" t="s">
        <v>9</v>
      </c>
      <c r="D41" s="20" t="s">
        <v>58</v>
      </c>
      <c r="E41" s="20"/>
      <c r="F41" s="20"/>
      <c r="G41" s="20"/>
      <c r="H41" s="20">
        <v>59</v>
      </c>
      <c r="I41" s="20"/>
      <c r="J41" s="20">
        <v>12</v>
      </c>
      <c r="K41" s="20">
        <f t="shared" ref="K41" si="6">SUM(E41:J41)</f>
        <v>71</v>
      </c>
      <c r="L41" s="20">
        <f>H41+J41*2</f>
        <v>83</v>
      </c>
      <c r="M41" s="54">
        <v>2500</v>
      </c>
      <c r="N41" s="55">
        <v>1995</v>
      </c>
      <c r="O41" s="99"/>
    </row>
    <row r="42" spans="1:15" x14ac:dyDescent="0.25">
      <c r="A42" s="1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56"/>
      <c r="N42" s="32"/>
      <c r="O42" s="17"/>
    </row>
    <row r="43" spans="1:15" x14ac:dyDescent="0.25">
      <c r="A43" s="1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56"/>
      <c r="N43" s="32"/>
      <c r="O43" s="17"/>
    </row>
    <row r="44" spans="1:15" x14ac:dyDescent="0.25">
      <c r="A44" s="1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56"/>
      <c r="N44" s="32"/>
      <c r="O44" s="17"/>
    </row>
    <row r="45" spans="1:15" x14ac:dyDescent="0.25">
      <c r="B45" s="7"/>
      <c r="D45" s="7"/>
      <c r="E45" s="7"/>
      <c r="F45" s="7"/>
      <c r="G45" s="7"/>
      <c r="H45" s="7"/>
      <c r="I45" s="7"/>
      <c r="J45" s="7"/>
      <c r="K45" s="7"/>
      <c r="L45" s="7"/>
      <c r="M45" s="57"/>
    </row>
    <row r="46" spans="1:15" x14ac:dyDescent="0.25">
      <c r="B46" s="7"/>
      <c r="D46" s="7"/>
      <c r="E46" s="7"/>
      <c r="F46" s="7"/>
      <c r="G46" s="7"/>
      <c r="H46" s="7"/>
      <c r="I46" s="7"/>
      <c r="J46" s="7"/>
      <c r="K46" s="7"/>
      <c r="L46" s="7"/>
    </row>
    <row r="47" spans="1:15" x14ac:dyDescent="0.25">
      <c r="B47" s="7"/>
      <c r="D47" s="7"/>
      <c r="E47" s="7"/>
      <c r="F47" s="7"/>
      <c r="G47" s="7"/>
      <c r="H47" s="7"/>
      <c r="I47" s="7"/>
      <c r="J47" s="7"/>
      <c r="K47" s="7"/>
      <c r="L47" s="7"/>
      <c r="M47" s="57"/>
    </row>
    <row r="50" spans="2:13" x14ac:dyDescent="0.25">
      <c r="B50" s="7"/>
      <c r="M50" s="57"/>
    </row>
    <row r="51" spans="2:13" x14ac:dyDescent="0.25">
      <c r="B51" s="7"/>
    </row>
    <row r="52" spans="2:13" x14ac:dyDescent="0.25">
      <c r="B52" s="7"/>
      <c r="M52" s="57"/>
    </row>
  </sheetData>
  <mergeCells count="20">
    <mergeCell ref="M18:M21"/>
    <mergeCell ref="N23:N24"/>
    <mergeCell ref="N18:N21"/>
    <mergeCell ref="B10:B15"/>
    <mergeCell ref="B2:M2"/>
    <mergeCell ref="B3:L3"/>
    <mergeCell ref="E5:L5"/>
    <mergeCell ref="O38:O39"/>
    <mergeCell ref="D38:D39"/>
    <mergeCell ref="A38:A39"/>
    <mergeCell ref="B38:B39"/>
    <mergeCell ref="M38:M39"/>
    <mergeCell ref="N38:N39"/>
    <mergeCell ref="B29:B34"/>
    <mergeCell ref="A29:A34"/>
    <mergeCell ref="A18:A21"/>
    <mergeCell ref="B18:B21"/>
    <mergeCell ref="A10:A15"/>
    <mergeCell ref="A23:A24"/>
    <mergeCell ref="B23:B24"/>
  </mergeCells>
  <pageMargins left="0.23622047244094491" right="0.23622047244094491" top="0.70866141732283472" bottom="0.35433070866141736" header="0.23622047244094491" footer="0.31496062992125984"/>
  <pageSetup paperSize="9" scale="95" orientation="landscape" r:id="rId1"/>
  <headerFooter>
    <oddHeader>&amp;C&amp;"-,Gras"&amp;16&amp;UListe Hébergement du CROUS de Strasbourg</oddHeader>
  </headerFooter>
  <ignoredErrors>
    <ignoredError sqref="L12 L3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F56F7-2A92-45A5-B42C-04BDEC9083EE}">
  <dimension ref="A1:M23"/>
  <sheetViews>
    <sheetView tabSelected="1" zoomScale="115" zoomScaleNormal="115" workbookViewId="0">
      <pane xSplit="1" ySplit="5" topLeftCell="B6" activePane="bottomRight" state="frozen"/>
      <selection pane="topRight" activeCell="B1" sqref="B1"/>
      <selection pane="bottomLeft" activeCell="A2" sqref="A2"/>
      <selection pane="bottomRight" activeCell="N14" sqref="N14"/>
    </sheetView>
  </sheetViews>
  <sheetFormatPr baseColWidth="10" defaultRowHeight="15" x14ac:dyDescent="0.25"/>
  <cols>
    <col min="1" max="1" width="30.5703125" customWidth="1"/>
    <col min="2" max="2" width="22.7109375" style="42" customWidth="1"/>
    <col min="3" max="3" width="10.7109375" customWidth="1"/>
    <col min="4" max="4" width="16.7109375" customWidth="1"/>
    <col min="5" max="5" width="11.7109375" customWidth="1"/>
    <col min="6" max="6" width="6.7109375" customWidth="1"/>
    <col min="7" max="8" width="10.7109375" customWidth="1"/>
    <col min="9" max="11" width="3.7109375" customWidth="1"/>
  </cols>
  <sheetData>
    <row r="1" spans="1:13" ht="15.75" thickBot="1" x14ac:dyDescent="0.3"/>
    <row r="2" spans="1:13" ht="30" customHeight="1" x14ac:dyDescent="0.25">
      <c r="B2" s="121" t="s">
        <v>118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3"/>
    </row>
    <row r="3" spans="1:13" ht="15.75" thickBot="1" x14ac:dyDescent="0.3">
      <c r="B3" s="127" t="s">
        <v>116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9"/>
    </row>
    <row r="4" spans="1:13" ht="15.75" thickBot="1" x14ac:dyDescent="0.3"/>
    <row r="5" spans="1:13" ht="78" customHeight="1" x14ac:dyDescent="0.25">
      <c r="A5" s="21" t="s">
        <v>0</v>
      </c>
      <c r="B5" s="23" t="s">
        <v>1</v>
      </c>
      <c r="C5" s="24" t="s">
        <v>2</v>
      </c>
      <c r="D5" s="25" t="s">
        <v>3</v>
      </c>
      <c r="E5" s="25" t="s">
        <v>100</v>
      </c>
      <c r="F5" s="26" t="s">
        <v>5</v>
      </c>
      <c r="G5" s="26" t="s">
        <v>6</v>
      </c>
      <c r="H5" s="26" t="s">
        <v>99</v>
      </c>
    </row>
    <row r="6" spans="1:13" x14ac:dyDescent="0.25">
      <c r="A6" s="8" t="s">
        <v>71</v>
      </c>
      <c r="B6" s="38"/>
      <c r="C6" s="9"/>
      <c r="D6" s="9"/>
      <c r="E6" s="10"/>
      <c r="F6" s="9"/>
      <c r="G6" s="22"/>
      <c r="H6" s="44"/>
    </row>
    <row r="7" spans="1:13" x14ac:dyDescent="0.25">
      <c r="A7" s="46" t="s">
        <v>67</v>
      </c>
      <c r="B7" s="39" t="s">
        <v>74</v>
      </c>
      <c r="C7" s="4" t="s">
        <v>9</v>
      </c>
      <c r="D7" s="4" t="s">
        <v>79</v>
      </c>
      <c r="E7" s="2">
        <v>2745</v>
      </c>
      <c r="F7" s="1">
        <v>1981</v>
      </c>
      <c r="G7" s="18">
        <v>2000</v>
      </c>
      <c r="H7" s="45">
        <v>1018</v>
      </c>
    </row>
    <row r="8" spans="1:13" x14ac:dyDescent="0.25">
      <c r="A8" s="46" t="s">
        <v>68</v>
      </c>
      <c r="B8" s="39" t="s">
        <v>75</v>
      </c>
      <c r="C8" s="4" t="s">
        <v>88</v>
      </c>
      <c r="D8" s="4" t="s">
        <v>109</v>
      </c>
      <c r="E8" s="2">
        <v>3461</v>
      </c>
      <c r="F8" s="1">
        <v>1995</v>
      </c>
      <c r="G8" s="18" t="s">
        <v>94</v>
      </c>
      <c r="H8" s="45">
        <v>1290</v>
      </c>
    </row>
    <row r="9" spans="1:13" x14ac:dyDescent="0.25">
      <c r="A9" s="46" t="s">
        <v>69</v>
      </c>
      <c r="B9" s="39" t="s">
        <v>76</v>
      </c>
      <c r="C9" s="4" t="s">
        <v>9</v>
      </c>
      <c r="D9" s="4" t="s">
        <v>91</v>
      </c>
      <c r="E9" s="2">
        <v>5125</v>
      </c>
      <c r="F9" s="1">
        <v>1967</v>
      </c>
      <c r="G9" s="18">
        <v>2008</v>
      </c>
      <c r="H9" s="45">
        <v>1414</v>
      </c>
    </row>
    <row r="10" spans="1:13" x14ac:dyDescent="0.25">
      <c r="A10" s="33" t="s">
        <v>70</v>
      </c>
      <c r="B10" s="39" t="s">
        <v>77</v>
      </c>
      <c r="C10" s="4" t="s">
        <v>9</v>
      </c>
      <c r="D10" s="4" t="s">
        <v>109</v>
      </c>
      <c r="E10" s="2">
        <v>1974</v>
      </c>
      <c r="F10" s="1">
        <v>2015</v>
      </c>
      <c r="G10" s="18"/>
      <c r="H10" s="45">
        <v>400</v>
      </c>
    </row>
    <row r="11" spans="1:13" x14ac:dyDescent="0.25">
      <c r="A11" s="50" t="s">
        <v>119</v>
      </c>
      <c r="B11" s="39" t="s">
        <v>78</v>
      </c>
      <c r="C11" s="4" t="s">
        <v>9</v>
      </c>
      <c r="D11" s="4" t="s">
        <v>110</v>
      </c>
      <c r="E11" s="2">
        <v>1064</v>
      </c>
      <c r="F11" s="1"/>
      <c r="G11" s="18">
        <v>2016</v>
      </c>
      <c r="H11" s="18">
        <v>250</v>
      </c>
    </row>
    <row r="12" spans="1:13" x14ac:dyDescent="0.25">
      <c r="A12" s="58"/>
      <c r="B12" s="41"/>
      <c r="C12" s="5"/>
      <c r="D12" s="5"/>
      <c r="E12" s="6"/>
      <c r="F12" s="3"/>
      <c r="G12" s="58"/>
      <c r="H12" s="58"/>
    </row>
    <row r="13" spans="1:13" x14ac:dyDescent="0.25">
      <c r="A13" s="12" t="s">
        <v>111</v>
      </c>
      <c r="B13" s="40"/>
      <c r="C13" s="16"/>
      <c r="D13" s="16"/>
      <c r="E13" s="15"/>
      <c r="F13" s="15"/>
      <c r="G13" s="81"/>
      <c r="H13" s="81"/>
    </row>
    <row r="14" spans="1:13" x14ac:dyDescent="0.25">
      <c r="A14" s="35" t="s">
        <v>92</v>
      </c>
      <c r="B14" s="43" t="s">
        <v>83</v>
      </c>
      <c r="C14" s="60"/>
      <c r="D14" s="36"/>
      <c r="E14" s="37"/>
      <c r="F14" s="36">
        <v>1999</v>
      </c>
      <c r="G14" s="78">
        <v>2022</v>
      </c>
      <c r="H14" s="78"/>
    </row>
    <row r="15" spans="1:13" x14ac:dyDescent="0.25">
      <c r="A15" s="35" t="s">
        <v>93</v>
      </c>
      <c r="B15" s="43" t="s">
        <v>82</v>
      </c>
      <c r="C15" s="60"/>
      <c r="D15" s="36"/>
      <c r="E15" s="37">
        <v>75</v>
      </c>
      <c r="F15" s="36">
        <v>2007</v>
      </c>
      <c r="G15" s="78"/>
      <c r="H15" s="78">
        <v>40</v>
      </c>
    </row>
    <row r="16" spans="1:13" x14ac:dyDescent="0.25">
      <c r="A16" s="35" t="s">
        <v>95</v>
      </c>
      <c r="B16" s="63" t="s">
        <v>84</v>
      </c>
      <c r="C16" s="64"/>
      <c r="D16" s="65"/>
      <c r="E16" s="37">
        <v>280</v>
      </c>
      <c r="F16" s="36">
        <v>1996</v>
      </c>
      <c r="G16" s="78">
        <v>2021</v>
      </c>
      <c r="H16" s="78">
        <v>80</v>
      </c>
    </row>
    <row r="17" spans="1:8" x14ac:dyDescent="0.25">
      <c r="A17" s="61" t="s">
        <v>98</v>
      </c>
      <c r="B17" s="68" t="s">
        <v>121</v>
      </c>
      <c r="C17" s="69"/>
      <c r="D17" s="70"/>
      <c r="E17" s="62">
        <v>89</v>
      </c>
      <c r="F17" s="36">
        <v>1962</v>
      </c>
      <c r="G17" s="78">
        <v>2018</v>
      </c>
      <c r="H17" s="78">
        <v>25</v>
      </c>
    </row>
    <row r="18" spans="1:8" x14ac:dyDescent="0.25">
      <c r="A18" s="61" t="s">
        <v>96</v>
      </c>
      <c r="B18" s="66" t="s">
        <v>97</v>
      </c>
      <c r="C18" s="71"/>
      <c r="D18" s="67"/>
      <c r="E18" s="62">
        <v>168</v>
      </c>
      <c r="F18" s="36">
        <v>2020</v>
      </c>
      <c r="G18" s="78"/>
      <c r="H18" s="78">
        <v>61</v>
      </c>
    </row>
    <row r="19" spans="1:8" x14ac:dyDescent="0.25">
      <c r="A19" s="34"/>
      <c r="B19" s="41"/>
      <c r="C19" s="5"/>
      <c r="D19" s="5"/>
      <c r="E19" s="6"/>
      <c r="F19" s="3"/>
      <c r="G19" s="79"/>
      <c r="H19" s="58"/>
    </row>
    <row r="20" spans="1:8" x14ac:dyDescent="0.25">
      <c r="A20" s="12" t="s">
        <v>72</v>
      </c>
      <c r="B20" s="40"/>
      <c r="C20" s="11"/>
      <c r="D20" s="11"/>
      <c r="E20" s="14"/>
      <c r="F20" s="13"/>
      <c r="G20" s="80"/>
      <c r="H20" s="81"/>
    </row>
    <row r="21" spans="1:8" x14ac:dyDescent="0.25">
      <c r="A21" s="75" t="s">
        <v>73</v>
      </c>
      <c r="B21" s="72" t="s">
        <v>81</v>
      </c>
      <c r="C21" s="76"/>
      <c r="D21" s="77"/>
      <c r="E21" s="2"/>
      <c r="F21" s="1"/>
      <c r="G21" s="18"/>
      <c r="H21" s="18"/>
    </row>
    <row r="22" spans="1:8" x14ac:dyDescent="0.25">
      <c r="A22" s="18" t="s">
        <v>117</v>
      </c>
      <c r="B22" s="74" t="s">
        <v>80</v>
      </c>
      <c r="C22" s="73"/>
      <c r="D22" s="73"/>
      <c r="E22" s="2"/>
      <c r="F22" s="1"/>
      <c r="G22" s="18"/>
      <c r="H22" s="18"/>
    </row>
    <row r="23" spans="1:8" x14ac:dyDescent="0.25">
      <c r="A23" s="58"/>
      <c r="B23" s="41"/>
      <c r="C23" s="5"/>
      <c r="D23" s="5"/>
      <c r="E23" s="6"/>
      <c r="F23" s="3"/>
      <c r="G23" s="58"/>
      <c r="H23" s="58"/>
    </row>
  </sheetData>
  <mergeCells count="2">
    <mergeCell ref="B2:M2"/>
    <mergeCell ref="B3:M3"/>
  </mergeCells>
  <pageMargins left="0.23622047244094491" right="0.23622047244094491" top="0.70866141732283472" bottom="0.35433070866141736" header="0.23622047244094491" footer="0.31496062992125984"/>
  <pageSetup paperSize="9" scale="95" orientation="landscape" r:id="rId1"/>
  <headerFooter>
    <oddHeader>&amp;C&amp;"-,Gras"&amp;16&amp;UListe Hébergement du CROUS de Strasbourg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Heberg</vt:lpstr>
      <vt:lpstr>RU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BONNET</dc:creator>
  <cp:lastModifiedBy>Mélissa MUNCH</cp:lastModifiedBy>
  <cp:lastPrinted>2018-12-06T14:10:54Z</cp:lastPrinted>
  <dcterms:created xsi:type="dcterms:W3CDTF">2018-12-06T14:04:32Z</dcterms:created>
  <dcterms:modified xsi:type="dcterms:W3CDTF">2025-10-21T08:23:37Z</dcterms:modified>
</cp:coreProperties>
</file>